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90" windowWidth="21840" windowHeight="12585"/>
  </bookViews>
  <sheets>
    <sheet name="Zmiany w planie progr. z udz.UE" sheetId="1" r:id="rId1"/>
  </sheets>
  <calcPr calcId="145621"/>
</workbook>
</file>

<file path=xl/calcChain.xml><?xml version="1.0" encoding="utf-8"?>
<calcChain xmlns="http://schemas.openxmlformats.org/spreadsheetml/2006/main">
  <c r="V30" i="1" l="1"/>
  <c r="U30" i="1"/>
  <c r="T30" i="1"/>
  <c r="S30" i="1"/>
  <c r="V18" i="1"/>
  <c r="U18" i="1"/>
  <c r="T18" i="1"/>
  <c r="S18" i="1"/>
</calcChain>
</file>

<file path=xl/sharedStrings.xml><?xml version="1.0" encoding="utf-8"?>
<sst xmlns="http://schemas.openxmlformats.org/spreadsheetml/2006/main" count="64" uniqueCount="36">
  <si>
    <t>Załącznik Nr 5</t>
  </si>
  <si>
    <t>Lp.</t>
  </si>
  <si>
    <t>Dział</t>
  </si>
  <si>
    <t>Rozdział</t>
  </si>
  <si>
    <t>Data wejścia w życie</t>
  </si>
  <si>
    <t>Akt prawny</t>
  </si>
  <si>
    <t>Jednostka realizująca zadanie</t>
  </si>
  <si>
    <t>Wartość zmiany</t>
  </si>
  <si>
    <t>Plan po zmianach</t>
  </si>
  <si>
    <t>WYDATKI  BIEŻĄCE</t>
  </si>
  <si>
    <t>1.</t>
  </si>
  <si>
    <t>§</t>
  </si>
  <si>
    <t>Nazwa zadania</t>
  </si>
  <si>
    <t>WYDATKI  MAJĄTKOWE</t>
  </si>
  <si>
    <t xml:space="preserve">Zmiany w planie wydatków na realizację programów finansowych z udziałem środków, </t>
  </si>
  <si>
    <t>2.</t>
  </si>
  <si>
    <t>Urząd Miasta i Gminy w Mroczy</t>
  </si>
  <si>
    <t>3.</t>
  </si>
  <si>
    <t>4.</t>
  </si>
  <si>
    <t>Realizacja systemu innowacyjnego edukacji w województwie kujawsko-pomorskim poprzez zbudowanie systemu dystrybucji treści edukacyjnych - koszty trwałości projektu</t>
  </si>
  <si>
    <t>Przeciwdziałanie wykluczeniu cyfrowemu na terenie województwa kujawsko-pomorskiego</t>
  </si>
  <si>
    <t>Realizacja projektu 'Inostrada Kujaw i Pomorza- usługi w zakresie e-Administracji i Informacji Przestrzennej" - koszty trwałości projektu</t>
  </si>
  <si>
    <t>0 10</t>
  </si>
  <si>
    <t>0 1010</t>
  </si>
  <si>
    <t>Budowa obwodnicy miasta Mrocza - spłata wierzytelności</t>
  </si>
  <si>
    <r>
      <t xml:space="preserve">                                                                                        </t>
    </r>
    <r>
      <rPr>
        <b/>
        <sz val="11"/>
        <color theme="1"/>
        <rFont val="Times New Roman"/>
        <family val="1"/>
        <charset val="238"/>
      </rPr>
      <t xml:space="preserve"> o których mowa w art. 5 ust. 1 pkt 2 i 3, dokonane w trakcie roku budżetowego 2016</t>
    </r>
  </si>
  <si>
    <t>Uchwała Nr XIV/123/2015 Rady Miejskiej w Mroczy z dnia 11.12.2015r.</t>
  </si>
  <si>
    <t>Plan na 01.01.2016r.</t>
  </si>
  <si>
    <t>Wykonanie na 31.12.2016r.</t>
  </si>
  <si>
    <t>Budowa kanalizacji sanitarnej oraz sieci wodociągowej dla miejscowości Chwałka i Ostrowo w gminie Mrocza - spłata wierzytelności</t>
  </si>
  <si>
    <t>Uchwała Nr XVIII/163/2016 Rady Miejskiej w Mroczy z dnia 31.03.2016r.</t>
  </si>
  <si>
    <t>Zwroty dotacji oraz płatności w ramach zadania "Nowoczesne oddziały przedszkolne w Gminie Mrocza", realizowanego w 2015 roku</t>
  </si>
  <si>
    <t>RAZEM</t>
  </si>
  <si>
    <t xml:space="preserve">                                                                                                                              Załącznik Nr 4</t>
  </si>
  <si>
    <t xml:space="preserve">                                                                                                                              do Zarządzenia Nr 0050.425.2017 Burmistrza Miasta i Gminy Mrocza </t>
  </si>
  <si>
    <t xml:space="preserve">                z dnia 24 marca 2017r.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</si>
</sst>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10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color theme="1"/>
      <name val="Czcionka tekstu podstawowego"/>
      <family val="2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12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/>
    <xf numFmtId="0" fontId="4" fillId="0" borderId="13" xfId="0" applyFont="1" applyBorder="1"/>
    <xf numFmtId="0" fontId="5" fillId="0" borderId="12" xfId="0" applyFont="1" applyBorder="1"/>
    <xf numFmtId="0" fontId="5" fillId="0" borderId="0" xfId="0" applyFont="1" applyBorder="1"/>
    <xf numFmtId="0" fontId="1" fillId="0" borderId="0" xfId="0" applyFont="1" applyBorder="1"/>
    <xf numFmtId="0" fontId="5" fillId="0" borderId="7" xfId="0" applyFont="1" applyBorder="1"/>
    <xf numFmtId="0" fontId="6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7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3" fillId="0" borderId="5" xfId="0" applyFont="1" applyBorder="1"/>
    <xf numFmtId="0" fontId="3" fillId="0" borderId="12" xfId="0" applyFont="1" applyBorder="1"/>
    <xf numFmtId="0" fontId="4" fillId="0" borderId="0" xfId="0" applyFont="1" applyBorder="1"/>
    <xf numFmtId="0" fontId="4" fillId="0" borderId="12" xfId="0" applyFont="1" applyBorder="1"/>
    <xf numFmtId="0" fontId="5" fillId="0" borderId="7" xfId="0" applyFont="1" applyBorder="1" applyAlignment="1">
      <alignment horizontal="center"/>
    </xf>
    <xf numFmtId="0" fontId="0" fillId="0" borderId="0" xfId="0" applyAlignment="1"/>
    <xf numFmtId="43" fontId="8" fillId="0" borderId="3" xfId="1" applyFont="1" applyBorder="1" applyAlignment="1">
      <alignment vertical="center"/>
    </xf>
    <xf numFmtId="0" fontId="1" fillId="0" borderId="0" xfId="0" applyFont="1" applyAlignment="1"/>
    <xf numFmtId="0" fontId="0" fillId="0" borderId="0" xfId="0" applyAlignment="1">
      <alignment horizontal="center"/>
    </xf>
    <xf numFmtId="0" fontId="0" fillId="0" borderId="0" xfId="0" applyAlignment="1"/>
    <xf numFmtId="14" fontId="5" fillId="0" borderId="1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0" borderId="15" xfId="0" applyFont="1" applyBorder="1"/>
    <xf numFmtId="0" fontId="3" fillId="0" borderId="13" xfId="0" applyFont="1" applyBorder="1"/>
    <xf numFmtId="0" fontId="4" fillId="0" borderId="11" xfId="0" applyFont="1" applyBorder="1"/>
    <xf numFmtId="0" fontId="7" fillId="0" borderId="16" xfId="0" applyFont="1" applyBorder="1" applyAlignment="1">
      <alignment vertical="center"/>
    </xf>
    <xf numFmtId="0" fontId="7" fillId="0" borderId="17" xfId="0" applyFont="1" applyBorder="1" applyAlignment="1">
      <alignment horizontal="left" vertical="center"/>
    </xf>
    <xf numFmtId="0" fontId="7" fillId="0" borderId="18" xfId="0" applyFont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43" fontId="5" fillId="0" borderId="7" xfId="1" applyFont="1" applyBorder="1" applyAlignment="1">
      <alignment vertical="center"/>
    </xf>
    <xf numFmtId="43" fontId="8" fillId="0" borderId="1" xfId="1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14" fontId="5" fillId="0" borderId="0" xfId="0" applyNumberFormat="1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43" fontId="5" fillId="0" borderId="10" xfId="1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43" fontId="5" fillId="0" borderId="0" xfId="1" applyFont="1" applyBorder="1" applyAlignment="1">
      <alignment horizontal="center"/>
    </xf>
    <xf numFmtId="43" fontId="0" fillId="0" borderId="0" xfId="0" applyNumberFormat="1"/>
    <xf numFmtId="43" fontId="5" fillId="0" borderId="8" xfId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wrapText="1"/>
    </xf>
    <xf numFmtId="0" fontId="4" fillId="0" borderId="0" xfId="0" applyFont="1" applyAlignment="1">
      <alignment horizontal="left"/>
    </xf>
    <xf numFmtId="43" fontId="5" fillId="0" borderId="4" xfId="1" applyFont="1" applyBorder="1" applyAlignment="1">
      <alignment horizontal="center"/>
    </xf>
    <xf numFmtId="43" fontId="5" fillId="0" borderId="9" xfId="1" applyFont="1" applyBorder="1" applyAlignment="1">
      <alignment horizontal="center"/>
    </xf>
    <xf numFmtId="43" fontId="5" fillId="0" borderId="8" xfId="1" applyFont="1" applyBorder="1" applyAlignment="1">
      <alignment horizontal="center"/>
    </xf>
    <xf numFmtId="14" fontId="5" fillId="0" borderId="4" xfId="0" applyNumberFormat="1" applyFont="1" applyBorder="1" applyAlignment="1">
      <alignment horizontal="center" vertical="center"/>
    </xf>
    <xf numFmtId="14" fontId="5" fillId="0" borderId="9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43" fontId="5" fillId="0" borderId="2" xfId="1" applyFont="1" applyBorder="1" applyAlignment="1">
      <alignment horizontal="center" vertical="center"/>
    </xf>
    <xf numFmtId="43" fontId="5" fillId="0" borderId="5" xfId="1" applyFont="1" applyBorder="1" applyAlignment="1">
      <alignment horizontal="center" vertical="center"/>
    </xf>
    <xf numFmtId="43" fontId="5" fillId="0" borderId="4" xfId="1" applyFont="1" applyBorder="1" applyAlignment="1">
      <alignment horizontal="center" vertical="center"/>
    </xf>
    <xf numFmtId="43" fontId="5" fillId="0" borderId="8" xfId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5" fillId="0" borderId="9" xfId="0" applyFont="1" applyBorder="1" applyAlignment="1">
      <alignment horizontal="center" vertical="center" wrapText="1"/>
    </xf>
    <xf numFmtId="14" fontId="5" fillId="0" borderId="8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9" xfId="0" applyNumberFormat="1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43" fontId="5" fillId="0" borderId="10" xfId="1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0" fontId="4" fillId="0" borderId="6" xfId="0" applyFont="1" applyBorder="1"/>
    <xf numFmtId="43" fontId="0" fillId="0" borderId="0" xfId="0" applyNumberFormat="1" applyAlignment="1"/>
    <xf numFmtId="0" fontId="5" fillId="0" borderId="2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 wrapText="1"/>
    </xf>
    <xf numFmtId="14" fontId="5" fillId="0" borderId="7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14" fontId="7" fillId="0" borderId="7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/>
    <xf numFmtId="43" fontId="7" fillId="0" borderId="1" xfId="1" applyFont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43" fontId="7" fillId="0" borderId="3" xfId="1" applyFont="1" applyBorder="1" applyAlignment="1">
      <alignment horizontal="center" vertical="center"/>
    </xf>
    <xf numFmtId="43" fontId="7" fillId="0" borderId="1" xfId="0" applyNumberFormat="1" applyFont="1" applyBorder="1" applyAlignment="1">
      <alignment horizontal="center" vertical="center"/>
    </xf>
    <xf numFmtId="49" fontId="5" fillId="0" borderId="0" xfId="0" applyNumberFormat="1" applyFont="1"/>
    <xf numFmtId="49" fontId="7" fillId="0" borderId="0" xfId="0" applyNumberFormat="1" applyFont="1"/>
    <xf numFmtId="49" fontId="0" fillId="0" borderId="0" xfId="0" applyNumberFormat="1"/>
  </cellXfs>
  <cellStyles count="2">
    <cellStyle name="Dziesiętny" xfId="1" builtinId="3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tabSelected="1" topLeftCell="A13" workbookViewId="0">
      <selection activeCell="F23" sqref="F23"/>
    </sheetView>
  </sheetViews>
  <sheetFormatPr defaultRowHeight="14.25"/>
  <cols>
    <col min="1" max="1" width="4.375" customWidth="1"/>
    <col min="2" max="2" width="15.75" customWidth="1"/>
    <col min="3" max="3" width="6.875" customWidth="1"/>
    <col min="4" max="4" width="8" customWidth="1"/>
    <col min="5" max="5" width="7.375" customWidth="1"/>
    <col min="6" max="6" width="11.75" customWidth="1"/>
    <col min="7" max="7" width="20.625" customWidth="1"/>
    <col min="8" max="8" width="25" customWidth="1"/>
    <col min="9" max="9" width="0.125" hidden="1" customWidth="1"/>
    <col min="10" max="18" width="9" hidden="1" customWidth="1"/>
    <col min="19" max="19" width="13.625" style="3" customWidth="1"/>
    <col min="20" max="20" width="13.75" customWidth="1"/>
    <col min="21" max="21" width="13.75" style="3" customWidth="1"/>
    <col min="22" max="22" width="13.5" customWidth="1"/>
    <col min="23" max="23" width="10.25" customWidth="1"/>
  </cols>
  <sheetData>
    <row r="1" spans="1:22" ht="15">
      <c r="G1" s="11" t="s">
        <v>33</v>
      </c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9"/>
      <c r="U1" s="9"/>
    </row>
    <row r="2" spans="1:22">
      <c r="G2" s="11" t="s">
        <v>34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2"/>
      <c r="U2" s="12"/>
    </row>
    <row r="3" spans="1:22" s="3" customFormat="1" ht="18" customHeight="1">
      <c r="G3" s="11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 t="s">
        <v>35</v>
      </c>
      <c r="T3" s="110"/>
      <c r="U3" s="110"/>
      <c r="V3" s="111"/>
    </row>
    <row r="4" spans="1:22" ht="9" customHeight="1">
      <c r="G4" s="11"/>
      <c r="H4" s="11"/>
      <c r="I4" s="11"/>
      <c r="J4" s="13" t="s">
        <v>0</v>
      </c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</row>
    <row r="5" spans="1:22" ht="15">
      <c r="A5" s="75" t="s">
        <v>14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7"/>
      <c r="U5" s="77"/>
      <c r="V5" s="77"/>
    </row>
    <row r="6" spans="1:22" ht="17.25" customHeight="1">
      <c r="A6" s="61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</row>
    <row r="7" spans="1:22" ht="15" thickBo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23"/>
    </row>
    <row r="8" spans="1:22" ht="38.25" customHeight="1" thickBot="1">
      <c r="A8" s="34" t="s">
        <v>1</v>
      </c>
      <c r="B8" s="35" t="s">
        <v>12</v>
      </c>
      <c r="C8" s="36" t="s">
        <v>2</v>
      </c>
      <c r="D8" s="36" t="s">
        <v>3</v>
      </c>
      <c r="E8" s="37" t="s">
        <v>11</v>
      </c>
      <c r="F8" s="38" t="s">
        <v>4</v>
      </c>
      <c r="G8" s="37" t="s">
        <v>5</v>
      </c>
      <c r="H8" s="39" t="s">
        <v>6</v>
      </c>
      <c r="I8" s="40"/>
      <c r="J8" s="40"/>
      <c r="K8" s="40"/>
      <c r="L8" s="40"/>
      <c r="M8" s="40"/>
      <c r="N8" s="40"/>
      <c r="O8" s="40"/>
      <c r="P8" s="40"/>
      <c r="Q8" s="40"/>
      <c r="R8" s="40"/>
      <c r="S8" s="41" t="s">
        <v>27</v>
      </c>
      <c r="T8" s="39" t="s">
        <v>7</v>
      </c>
      <c r="U8" s="39" t="s">
        <v>8</v>
      </c>
      <c r="V8" s="94" t="s">
        <v>28</v>
      </c>
    </row>
    <row r="9" spans="1:22" ht="15">
      <c r="A9" s="31" t="s">
        <v>9</v>
      </c>
      <c r="B9" s="32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33"/>
      <c r="V9" s="33"/>
    </row>
    <row r="10" spans="1:22" s="3" customFormat="1" ht="10.5" customHeight="1">
      <c r="A10" s="15"/>
      <c r="B10" s="16"/>
      <c r="C10" s="17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95"/>
      <c r="V10" s="95"/>
    </row>
    <row r="11" spans="1:22" s="3" customFormat="1" ht="128.25" customHeight="1">
      <c r="A11" s="46" t="s">
        <v>10</v>
      </c>
      <c r="B11" s="58" t="s">
        <v>19</v>
      </c>
      <c r="C11" s="14">
        <v>720</v>
      </c>
      <c r="D11" s="14">
        <v>72095</v>
      </c>
      <c r="E11" s="43">
        <v>4309</v>
      </c>
      <c r="F11" s="25">
        <v>42370</v>
      </c>
      <c r="G11" s="58" t="s">
        <v>26</v>
      </c>
      <c r="H11" s="14" t="s">
        <v>16</v>
      </c>
      <c r="I11" s="8"/>
      <c r="J11" s="8"/>
      <c r="K11" s="8"/>
      <c r="L11" s="8"/>
      <c r="M11" s="8"/>
      <c r="N11" s="8"/>
      <c r="O11" s="8"/>
      <c r="P11" s="8"/>
      <c r="Q11" s="8"/>
      <c r="R11" s="8"/>
      <c r="S11" s="44">
        <v>1256.6600000000001</v>
      </c>
      <c r="T11" s="45">
        <v>0</v>
      </c>
      <c r="U11" s="21">
        <v>1256.6600000000001</v>
      </c>
      <c r="V11" s="21">
        <v>233.1</v>
      </c>
    </row>
    <row r="12" spans="1:22" s="3" customFormat="1" ht="100.5" customHeight="1">
      <c r="A12" s="47" t="s">
        <v>15</v>
      </c>
      <c r="B12" s="26" t="s">
        <v>21</v>
      </c>
      <c r="C12" s="14">
        <v>750</v>
      </c>
      <c r="D12" s="14">
        <v>75023</v>
      </c>
      <c r="E12" s="43">
        <v>4309</v>
      </c>
      <c r="F12" s="27">
        <v>42370</v>
      </c>
      <c r="G12" s="56" t="s">
        <v>26</v>
      </c>
      <c r="H12" s="28" t="s">
        <v>16</v>
      </c>
      <c r="I12" s="8"/>
      <c r="J12" s="8"/>
      <c r="K12" s="8"/>
      <c r="L12" s="8"/>
      <c r="M12" s="8"/>
      <c r="N12" s="8"/>
      <c r="O12" s="8"/>
      <c r="P12" s="8"/>
      <c r="Q12" s="8"/>
      <c r="R12" s="8"/>
      <c r="S12" s="44">
        <v>5152.32</v>
      </c>
      <c r="T12" s="45">
        <v>0</v>
      </c>
      <c r="U12" s="21">
        <v>5152.32</v>
      </c>
      <c r="V12" s="21">
        <v>726.67</v>
      </c>
    </row>
    <row r="13" spans="1:22" s="3" customFormat="1" ht="76.5">
      <c r="A13" s="46" t="s">
        <v>17</v>
      </c>
      <c r="B13" s="58" t="s">
        <v>20</v>
      </c>
      <c r="C13" s="14">
        <v>750</v>
      </c>
      <c r="D13" s="14">
        <v>75095</v>
      </c>
      <c r="E13" s="43">
        <v>4309</v>
      </c>
      <c r="F13" s="25">
        <v>42370</v>
      </c>
      <c r="G13" s="58" t="s">
        <v>26</v>
      </c>
      <c r="H13" s="14" t="s">
        <v>16</v>
      </c>
      <c r="I13" s="8"/>
      <c r="J13" s="8"/>
      <c r="K13" s="8"/>
      <c r="L13" s="8"/>
      <c r="M13" s="8"/>
      <c r="N13" s="8"/>
      <c r="O13" s="8"/>
      <c r="P13" s="8"/>
      <c r="Q13" s="8"/>
      <c r="R13" s="8"/>
      <c r="S13" s="44">
        <v>7601</v>
      </c>
      <c r="T13" s="45">
        <v>0</v>
      </c>
      <c r="U13" s="21">
        <v>7601</v>
      </c>
      <c r="V13" s="21">
        <v>7601</v>
      </c>
    </row>
    <row r="14" spans="1:22" s="3" customFormat="1">
      <c r="A14" s="81" t="s">
        <v>18</v>
      </c>
      <c r="B14" s="67" t="s">
        <v>31</v>
      </c>
      <c r="C14" s="68">
        <v>853</v>
      </c>
      <c r="D14" s="84">
        <v>85395</v>
      </c>
      <c r="E14" s="68">
        <v>2917</v>
      </c>
      <c r="F14" s="65">
        <v>42460</v>
      </c>
      <c r="G14" s="67" t="s">
        <v>30</v>
      </c>
      <c r="H14" s="68" t="s">
        <v>16</v>
      </c>
      <c r="I14" s="8"/>
      <c r="J14" s="8"/>
      <c r="K14" s="8"/>
      <c r="L14" s="8"/>
      <c r="M14" s="8"/>
      <c r="N14" s="8"/>
      <c r="O14" s="8"/>
      <c r="P14" s="8"/>
      <c r="Q14" s="8"/>
      <c r="R14" s="8"/>
      <c r="S14" s="62">
        <v>0</v>
      </c>
      <c r="T14" s="62">
        <v>5291.27</v>
      </c>
      <c r="U14" s="62">
        <v>5291.27</v>
      </c>
      <c r="V14" s="62">
        <v>5291.27</v>
      </c>
    </row>
    <row r="15" spans="1:22" s="3" customFormat="1" ht="30.75" customHeight="1">
      <c r="A15" s="83"/>
      <c r="B15" s="74"/>
      <c r="C15" s="69"/>
      <c r="D15" s="85"/>
      <c r="E15" s="69"/>
      <c r="F15" s="79"/>
      <c r="G15" s="74"/>
      <c r="H15" s="69"/>
      <c r="I15" s="8"/>
      <c r="J15" s="8"/>
      <c r="K15" s="8"/>
      <c r="L15" s="8"/>
      <c r="M15" s="8"/>
      <c r="N15" s="8"/>
      <c r="O15" s="8"/>
      <c r="P15" s="8"/>
      <c r="Q15" s="8"/>
      <c r="R15" s="8"/>
      <c r="S15" s="64"/>
      <c r="T15" s="64"/>
      <c r="U15" s="64"/>
      <c r="V15" s="64"/>
    </row>
    <row r="16" spans="1:22" s="3" customFormat="1">
      <c r="A16" s="83"/>
      <c r="B16" s="74"/>
      <c r="C16" s="69"/>
      <c r="D16" s="85"/>
      <c r="E16" s="68">
        <v>2919</v>
      </c>
      <c r="F16" s="79"/>
      <c r="G16" s="74"/>
      <c r="H16" s="69"/>
      <c r="I16" s="8"/>
      <c r="J16" s="8"/>
      <c r="K16" s="8"/>
      <c r="L16" s="8"/>
      <c r="M16" s="8"/>
      <c r="N16" s="8"/>
      <c r="O16" s="8"/>
      <c r="P16" s="8"/>
      <c r="Q16" s="8"/>
      <c r="R16" s="8"/>
      <c r="S16" s="62">
        <v>0</v>
      </c>
      <c r="T16" s="62">
        <v>933.76</v>
      </c>
      <c r="U16" s="62">
        <v>933.76</v>
      </c>
      <c r="V16" s="62">
        <v>933.76</v>
      </c>
    </row>
    <row r="17" spans="1:22" s="3" customFormat="1" ht="33" customHeight="1">
      <c r="A17" s="82"/>
      <c r="B17" s="78"/>
      <c r="C17" s="80"/>
      <c r="D17" s="86"/>
      <c r="E17" s="80"/>
      <c r="F17" s="66"/>
      <c r="G17" s="78"/>
      <c r="H17" s="80"/>
      <c r="I17" s="8"/>
      <c r="J17" s="8"/>
      <c r="K17" s="8"/>
      <c r="L17" s="8"/>
      <c r="M17" s="8"/>
      <c r="N17" s="8"/>
      <c r="O17" s="8"/>
      <c r="P17" s="8"/>
      <c r="Q17" s="8"/>
      <c r="R17" s="8"/>
      <c r="S17" s="63"/>
      <c r="T17" s="63"/>
      <c r="U17" s="63"/>
      <c r="V17" s="63"/>
    </row>
    <row r="18" spans="1:22" s="3" customFormat="1" ht="26.25" customHeight="1">
      <c r="A18" s="97"/>
      <c r="B18" s="100"/>
      <c r="C18" s="101"/>
      <c r="D18" s="101"/>
      <c r="E18" s="101"/>
      <c r="F18" s="102"/>
      <c r="G18" s="100"/>
      <c r="H18" s="103" t="s">
        <v>32</v>
      </c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5">
        <f>SUM(S11:S17)</f>
        <v>14009.98</v>
      </c>
      <c r="T18" s="105">
        <f>SUM(T11:T17)</f>
        <v>6225.0300000000007</v>
      </c>
      <c r="U18" s="105">
        <f>SUM(U11:U17)</f>
        <v>20235.009999999998</v>
      </c>
      <c r="V18" s="105">
        <f>SUM(V11:V17)</f>
        <v>14785.800000000001</v>
      </c>
    </row>
    <row r="19" spans="1:22" s="3" customFormat="1" ht="21" customHeight="1">
      <c r="A19" s="51"/>
      <c r="B19" s="29"/>
      <c r="C19" s="30"/>
      <c r="D19" s="30"/>
      <c r="E19" s="30"/>
      <c r="F19" s="48"/>
      <c r="G19" s="29"/>
      <c r="H19" s="30"/>
      <c r="I19" s="6"/>
      <c r="J19" s="6"/>
      <c r="K19" s="6"/>
      <c r="L19" s="6"/>
      <c r="M19" s="6"/>
      <c r="N19" s="6"/>
      <c r="O19" s="6"/>
      <c r="P19" s="6"/>
      <c r="Q19" s="6"/>
      <c r="R19" s="6"/>
      <c r="S19" s="52"/>
      <c r="T19" s="52"/>
      <c r="U19" s="52"/>
      <c r="V19" s="52"/>
    </row>
    <row r="20" spans="1:22" ht="15">
      <c r="A20" s="7" t="s">
        <v>13</v>
      </c>
      <c r="B20" s="2"/>
      <c r="C20" s="2"/>
      <c r="D20" s="2"/>
      <c r="T20" s="22"/>
      <c r="U20" s="24"/>
      <c r="V20" s="96"/>
    </row>
    <row r="21" spans="1:22" ht="20.25" customHeight="1" thickBot="1">
      <c r="A21" s="7"/>
      <c r="B21" s="2"/>
      <c r="C21" s="2"/>
      <c r="T21" s="20"/>
      <c r="U21" s="24"/>
      <c r="V21" s="20"/>
    </row>
    <row r="22" spans="1:22" ht="40.5" customHeight="1" thickBot="1">
      <c r="A22" s="34" t="s">
        <v>1</v>
      </c>
      <c r="B22" s="35" t="s">
        <v>12</v>
      </c>
      <c r="C22" s="36" t="s">
        <v>2</v>
      </c>
      <c r="D22" s="36" t="s">
        <v>3</v>
      </c>
      <c r="E22" s="37" t="s">
        <v>11</v>
      </c>
      <c r="F22" s="38" t="s">
        <v>4</v>
      </c>
      <c r="G22" s="37" t="s">
        <v>5</v>
      </c>
      <c r="H22" s="49" t="s">
        <v>6</v>
      </c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39" t="s">
        <v>27</v>
      </c>
      <c r="T22" s="39" t="s">
        <v>7</v>
      </c>
      <c r="U22" s="39" t="s">
        <v>8</v>
      </c>
      <c r="V22" s="42" t="s">
        <v>28</v>
      </c>
    </row>
    <row r="23" spans="1:22" ht="97.5" customHeight="1">
      <c r="A23" s="59" t="s">
        <v>10</v>
      </c>
      <c r="B23" s="60" t="s">
        <v>29</v>
      </c>
      <c r="C23" s="57" t="s">
        <v>22</v>
      </c>
      <c r="D23" s="57" t="s">
        <v>23</v>
      </c>
      <c r="E23" s="57">
        <v>6059</v>
      </c>
      <c r="F23" s="48">
        <v>42370</v>
      </c>
      <c r="G23" s="55" t="s">
        <v>26</v>
      </c>
      <c r="H23" s="55" t="s">
        <v>16</v>
      </c>
      <c r="I23" s="6"/>
      <c r="J23" s="6"/>
      <c r="K23" s="6"/>
      <c r="L23" s="6"/>
      <c r="M23" s="6"/>
      <c r="N23" s="6"/>
      <c r="O23" s="6"/>
      <c r="P23" s="6"/>
      <c r="Q23" s="6"/>
      <c r="R23" s="6"/>
      <c r="S23" s="54">
        <v>38741.86</v>
      </c>
      <c r="T23" s="93">
        <v>0</v>
      </c>
      <c r="U23" s="50">
        <v>38741.86</v>
      </c>
      <c r="V23" s="50">
        <v>38741.86</v>
      </c>
    </row>
    <row r="24" spans="1:22" s="3" customFormat="1" ht="28.5" customHeight="1">
      <c r="A24" s="87" t="s">
        <v>15</v>
      </c>
      <c r="B24" s="67" t="s">
        <v>24</v>
      </c>
      <c r="C24" s="67">
        <v>600</v>
      </c>
      <c r="D24" s="67">
        <v>60016</v>
      </c>
      <c r="E24" s="68">
        <v>6059</v>
      </c>
      <c r="F24" s="89">
        <v>42370</v>
      </c>
      <c r="G24" s="91" t="s">
        <v>26</v>
      </c>
      <c r="H24" s="67" t="s">
        <v>16</v>
      </c>
      <c r="I24" s="5"/>
      <c r="J24" s="5"/>
      <c r="K24" s="5"/>
      <c r="L24" s="5"/>
      <c r="M24" s="5"/>
      <c r="N24" s="5"/>
      <c r="O24" s="5"/>
      <c r="P24" s="5"/>
      <c r="Q24" s="5"/>
      <c r="R24" s="5"/>
      <c r="S24" s="70">
        <v>654405.12</v>
      </c>
      <c r="T24" s="72">
        <v>0</v>
      </c>
      <c r="U24" s="72">
        <v>654405.12</v>
      </c>
      <c r="V24" s="72">
        <v>654405.12</v>
      </c>
    </row>
    <row r="25" spans="1:22" s="3" customFormat="1" ht="13.5" customHeight="1">
      <c r="A25" s="88"/>
      <c r="B25" s="78"/>
      <c r="C25" s="78"/>
      <c r="D25" s="78"/>
      <c r="E25" s="69"/>
      <c r="F25" s="90"/>
      <c r="G25" s="92"/>
      <c r="H25" s="78"/>
      <c r="I25" s="6"/>
      <c r="J25" s="6"/>
      <c r="K25" s="6"/>
      <c r="L25" s="6"/>
      <c r="M25" s="6"/>
      <c r="N25" s="6"/>
      <c r="O25" s="6"/>
      <c r="P25" s="6"/>
      <c r="Q25" s="6"/>
      <c r="R25" s="6"/>
      <c r="S25" s="71"/>
      <c r="T25" s="73"/>
      <c r="U25" s="73"/>
      <c r="V25" s="73"/>
    </row>
    <row r="26" spans="1:22" ht="16.5" customHeight="1">
      <c r="A26" s="81" t="s">
        <v>17</v>
      </c>
      <c r="B26" s="67" t="s">
        <v>31</v>
      </c>
      <c r="C26" s="68">
        <v>853</v>
      </c>
      <c r="D26" s="84">
        <v>85395</v>
      </c>
      <c r="E26" s="68">
        <v>6667</v>
      </c>
      <c r="F26" s="65">
        <v>42460</v>
      </c>
      <c r="G26" s="67" t="s">
        <v>30</v>
      </c>
      <c r="H26" s="68" t="s">
        <v>16</v>
      </c>
      <c r="I26" s="8"/>
      <c r="J26" s="8"/>
      <c r="K26" s="8"/>
      <c r="L26" s="8"/>
      <c r="M26" s="8"/>
      <c r="N26" s="8"/>
      <c r="O26" s="8"/>
      <c r="P26" s="8"/>
      <c r="Q26" s="8"/>
      <c r="R26" s="8"/>
      <c r="S26" s="62">
        <v>0</v>
      </c>
      <c r="T26" s="62">
        <v>2873.03</v>
      </c>
      <c r="U26" s="62">
        <v>2873.03</v>
      </c>
      <c r="V26" s="62">
        <v>2873.03</v>
      </c>
    </row>
    <row r="27" spans="1:22" s="3" customFormat="1" ht="30.75" customHeight="1">
      <c r="A27" s="83"/>
      <c r="B27" s="74"/>
      <c r="C27" s="69"/>
      <c r="D27" s="85"/>
      <c r="E27" s="69"/>
      <c r="F27" s="79"/>
      <c r="G27" s="74"/>
      <c r="H27" s="69"/>
      <c r="I27" s="8"/>
      <c r="J27" s="8"/>
      <c r="K27" s="8"/>
      <c r="L27" s="8"/>
      <c r="M27" s="8"/>
      <c r="N27" s="8"/>
      <c r="O27" s="8"/>
      <c r="P27" s="8"/>
      <c r="Q27" s="8"/>
      <c r="R27" s="8"/>
      <c r="S27" s="64"/>
      <c r="T27" s="64"/>
      <c r="U27" s="64"/>
      <c r="V27" s="64"/>
    </row>
    <row r="28" spans="1:22" s="3" customFormat="1" ht="16.5" customHeight="1">
      <c r="A28" s="83"/>
      <c r="B28" s="74"/>
      <c r="C28" s="69"/>
      <c r="D28" s="85"/>
      <c r="E28" s="68">
        <v>6669</v>
      </c>
      <c r="F28" s="79"/>
      <c r="G28" s="74"/>
      <c r="H28" s="69"/>
      <c r="I28" s="8"/>
      <c r="J28" s="8"/>
      <c r="K28" s="8"/>
      <c r="L28" s="8"/>
      <c r="M28" s="8"/>
      <c r="N28" s="8"/>
      <c r="O28" s="8"/>
      <c r="P28" s="8"/>
      <c r="Q28" s="8"/>
      <c r="R28" s="8"/>
      <c r="S28" s="62">
        <v>0</v>
      </c>
      <c r="T28" s="62">
        <v>507.01</v>
      </c>
      <c r="U28" s="62">
        <v>507.01</v>
      </c>
      <c r="V28" s="62">
        <v>507.01</v>
      </c>
    </row>
    <row r="29" spans="1:22" s="3" customFormat="1" ht="30" customHeight="1">
      <c r="A29" s="82"/>
      <c r="B29" s="78"/>
      <c r="C29" s="80"/>
      <c r="D29" s="86"/>
      <c r="E29" s="80"/>
      <c r="F29" s="66"/>
      <c r="G29" s="78"/>
      <c r="H29" s="80"/>
      <c r="I29" s="8"/>
      <c r="J29" s="8"/>
      <c r="K29" s="8"/>
      <c r="L29" s="8"/>
      <c r="M29" s="8"/>
      <c r="N29" s="8"/>
      <c r="O29" s="8"/>
      <c r="P29" s="8"/>
      <c r="Q29" s="8"/>
      <c r="R29" s="8"/>
      <c r="S29" s="63"/>
      <c r="T29" s="63"/>
      <c r="U29" s="63"/>
      <c r="V29" s="63"/>
    </row>
    <row r="30" spans="1:22" s="3" customFormat="1" ht="31.5" customHeight="1">
      <c r="A30" s="97"/>
      <c r="B30" s="98"/>
      <c r="C30" s="43"/>
      <c r="D30" s="43"/>
      <c r="E30" s="19"/>
      <c r="F30" s="99"/>
      <c r="G30" s="98"/>
      <c r="H30" s="103" t="s">
        <v>32</v>
      </c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8">
        <f>SUM(S23:S29)</f>
        <v>693146.98</v>
      </c>
      <c r="T30" s="105">
        <f>SUM(T23:T29)</f>
        <v>3380.04</v>
      </c>
      <c r="U30" s="105">
        <f>SUM(U23:U29)</f>
        <v>696527.02</v>
      </c>
      <c r="V30" s="107">
        <f>SUM(V23:V29)</f>
        <v>696527.02</v>
      </c>
    </row>
    <row r="31" spans="1:22">
      <c r="V31" s="53"/>
    </row>
  </sheetData>
  <mergeCells count="47">
    <mergeCell ref="U14:U15"/>
    <mergeCell ref="V14:V15"/>
    <mergeCell ref="E16:E17"/>
    <mergeCell ref="S16:S17"/>
    <mergeCell ref="T16:T17"/>
    <mergeCell ref="U16:U17"/>
    <mergeCell ref="V16:V17"/>
    <mergeCell ref="A26:A29"/>
    <mergeCell ref="B26:B29"/>
    <mergeCell ref="D26:D29"/>
    <mergeCell ref="C26:C29"/>
    <mergeCell ref="E26:E27"/>
    <mergeCell ref="E28:E29"/>
    <mergeCell ref="F26:F29"/>
    <mergeCell ref="G26:G29"/>
    <mergeCell ref="H26:H29"/>
    <mergeCell ref="V24:V25"/>
    <mergeCell ref="A24:A25"/>
    <mergeCell ref="B24:B25"/>
    <mergeCell ref="C24:C25"/>
    <mergeCell ref="D24:D25"/>
    <mergeCell ref="F24:F25"/>
    <mergeCell ref="G24:G25"/>
    <mergeCell ref="H24:H25"/>
    <mergeCell ref="A5:V5"/>
    <mergeCell ref="F14:F17"/>
    <mergeCell ref="A14:A17"/>
    <mergeCell ref="B14:B17"/>
    <mergeCell ref="C14:C17"/>
    <mergeCell ref="D14:D17"/>
    <mergeCell ref="E14:E15"/>
    <mergeCell ref="G14:G17"/>
    <mergeCell ref="H14:H17"/>
    <mergeCell ref="S14:S15"/>
    <mergeCell ref="T14:T15"/>
    <mergeCell ref="E24:E25"/>
    <mergeCell ref="S24:S25"/>
    <mergeCell ref="T24:T25"/>
    <mergeCell ref="U24:U25"/>
    <mergeCell ref="T26:T27"/>
    <mergeCell ref="U26:U27"/>
    <mergeCell ref="V26:V27"/>
    <mergeCell ref="S28:S29"/>
    <mergeCell ref="T28:T29"/>
    <mergeCell ref="U28:U29"/>
    <mergeCell ref="V28:V29"/>
    <mergeCell ref="S26:S27"/>
  </mergeCells>
  <pageMargins left="0.31496062992125984" right="0.19685039370078741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Zmiany w planie progr. z udz.UE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Leszek</dc:creator>
  <cp:lastModifiedBy>Informatyk</cp:lastModifiedBy>
  <cp:lastPrinted>2017-03-27T15:49:37Z</cp:lastPrinted>
  <dcterms:created xsi:type="dcterms:W3CDTF">2014-03-25T10:14:58Z</dcterms:created>
  <dcterms:modified xsi:type="dcterms:W3CDTF">2017-03-27T15:49:40Z</dcterms:modified>
</cp:coreProperties>
</file>